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ManagingLogisticsFLows\7th edition\Instructors manual - 7th edition\Final IM\Chap 13 - Cases, Discussion Questions, Examples &amp; Exercises\Exercises\"/>
    </mc:Choice>
  </mc:AlternateContent>
  <bookViews>
    <workbookView xWindow="120" yWindow="120" windowWidth="15180" windowHeight="8840"/>
  </bookViews>
  <sheets>
    <sheet name="13.7" sheetId="1" r:id="rId1"/>
    <sheet name="FORMULAS" sheetId="2" r:id="rId2"/>
  </sheets>
  <definedNames>
    <definedName name="_xlnm.Print_Area" localSheetId="0">'13.7'!$1:$1048576</definedName>
    <definedName name="_xlnm.Print_Area" localSheetId="1">FORMULAS!$1:$1048576</definedName>
  </definedNames>
  <calcPr calcId="162913"/>
</workbook>
</file>

<file path=xl/calcChain.xml><?xml version="1.0" encoding="utf-8"?>
<calcChain xmlns="http://schemas.openxmlformats.org/spreadsheetml/2006/main">
  <c r="O18" i="1" l="1"/>
  <c r="O26" i="2" l="1"/>
  <c r="O25" i="2"/>
  <c r="O27" i="2" s="1"/>
  <c r="O30" i="2" s="1"/>
  <c r="O31" i="2" s="1"/>
  <c r="I26" i="2"/>
  <c r="I25" i="2"/>
  <c r="G26" i="2"/>
  <c r="G25" i="2"/>
  <c r="G27" i="2" s="1"/>
  <c r="E26" i="2"/>
  <c r="E25" i="2"/>
  <c r="E27" i="2" s="1"/>
  <c r="C26" i="2"/>
  <c r="C25" i="2"/>
  <c r="C27" i="2"/>
  <c r="O26" i="1"/>
  <c r="O25" i="1"/>
  <c r="O27" i="1" s="1"/>
  <c r="O30" i="1" s="1"/>
  <c r="O31" i="1" s="1"/>
  <c r="O35" i="1" s="1"/>
  <c r="I26" i="1"/>
  <c r="I25" i="1"/>
  <c r="G26" i="1"/>
  <c r="G25" i="1"/>
  <c r="G27" i="1" s="1"/>
  <c r="G30" i="1" s="1"/>
  <c r="G31" i="1" s="1"/>
  <c r="E26" i="1"/>
  <c r="E25" i="1"/>
  <c r="C26" i="1"/>
  <c r="C25" i="1"/>
  <c r="C27" i="1" s="1"/>
  <c r="E30" i="2" l="1"/>
  <c r="E31" i="2" s="1"/>
  <c r="C30" i="1"/>
  <c r="C31" i="1" s="1"/>
  <c r="C33" i="1" s="1"/>
  <c r="C30" i="2"/>
  <c r="C31" i="2" s="1"/>
  <c r="C35" i="2" s="1"/>
  <c r="G30" i="2"/>
  <c r="G31" i="2" s="1"/>
  <c r="G33" i="2" s="1"/>
  <c r="G35" i="1"/>
  <c r="G33" i="1"/>
  <c r="E35" i="2"/>
  <c r="E33" i="2"/>
  <c r="O35" i="2"/>
  <c r="O33" i="2"/>
  <c r="I27" i="1"/>
  <c r="I30" i="1" s="1"/>
  <c r="I31" i="1" s="1"/>
  <c r="O33" i="1"/>
  <c r="E27" i="1"/>
  <c r="E30" i="1" s="1"/>
  <c r="E31" i="1" s="1"/>
  <c r="E35" i="1" s="1"/>
  <c r="I27" i="2"/>
  <c r="I30" i="2" s="1"/>
  <c r="I31" i="2" s="1"/>
  <c r="G35" i="2" l="1"/>
  <c r="C33" i="2"/>
  <c r="C35" i="1"/>
  <c r="I35" i="1"/>
  <c r="K31" i="1"/>
  <c r="K31" i="2"/>
  <c r="I35" i="2"/>
  <c r="I33" i="2"/>
  <c r="K33" i="2" s="1"/>
  <c r="I33" i="1"/>
  <c r="E33" i="1"/>
  <c r="K35" i="2" l="1"/>
  <c r="K35" i="1"/>
  <c r="K33" i="1"/>
</calcChain>
</file>

<file path=xl/sharedStrings.xml><?xml version="1.0" encoding="utf-8"?>
<sst xmlns="http://schemas.openxmlformats.org/spreadsheetml/2006/main" count="48" uniqueCount="28">
  <si>
    <t>Inputs</t>
  </si>
  <si>
    <t>Standard deviation</t>
  </si>
  <si>
    <t>Unit costs</t>
  </si>
  <si>
    <t>Sales price</t>
  </si>
  <si>
    <t>Disposal value</t>
  </si>
  <si>
    <t>Inventory holding costs</t>
  </si>
  <si>
    <t>Salvage value</t>
  </si>
  <si>
    <t>Cost of overstocking</t>
  </si>
  <si>
    <t>Cost of understocking</t>
  </si>
  <si>
    <t>Optimal cycle service level</t>
  </si>
  <si>
    <t>Expected profits</t>
  </si>
  <si>
    <t>Expected overstock</t>
  </si>
  <si>
    <t>Outputs</t>
  </si>
  <si>
    <t>Optimal production size</t>
  </si>
  <si>
    <t>IBM</t>
  </si>
  <si>
    <t>AT&amp;T</t>
  </si>
  <si>
    <t>HP</t>
  </si>
  <si>
    <t>Cisco</t>
  </si>
  <si>
    <t>Total</t>
  </si>
  <si>
    <t>Aggreagation</t>
  </si>
  <si>
    <t>Solution to problem 6</t>
  </si>
  <si>
    <t>Solution to this problem</t>
  </si>
  <si>
    <t>Exercise 13-7</t>
  </si>
  <si>
    <t>Aggregation</t>
  </si>
  <si>
    <t>Analysis when embroidery is in Sri Lanka</t>
  </si>
  <si>
    <t>Analysis with Postponement</t>
  </si>
  <si>
    <t>Anticipated demand</t>
  </si>
  <si>
    <t>Optimal production lot size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</si>
</sst>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0.0000"/>
    <numFmt numFmtId="166" formatCode="&quot;$&quot;#,##0"/>
  </numFmts>
  <fonts count="11" x14ac:knownFonts="1">
    <font>
      <sz val="11"/>
      <name val="Times New Roman"/>
      <family val="1"/>
    </font>
    <font>
      <sz val="11"/>
      <name val="Arial"/>
      <family val="2"/>
    </font>
    <font>
      <b/>
      <i/>
      <u/>
      <sz val="11"/>
      <name val="Arial"/>
      <family val="2"/>
    </font>
    <font>
      <b/>
      <sz val="11"/>
      <name val="Arial"/>
      <family val="2"/>
    </font>
    <font>
      <b/>
      <u/>
      <sz val="12"/>
      <name val="Arial"/>
      <family val="2"/>
    </font>
    <font>
      <b/>
      <u/>
      <sz val="11"/>
      <name val="Arial"/>
      <family val="2"/>
    </font>
    <font>
      <sz val="8"/>
      <name val="Times New Roman"/>
      <family val="1"/>
    </font>
    <font>
      <b/>
      <u/>
      <sz val="16"/>
      <name val="Arial"/>
      <family val="2"/>
    </font>
    <font>
      <sz val="16"/>
      <name val="Arial"/>
      <family val="2"/>
    </font>
    <font>
      <b/>
      <i/>
      <u/>
      <sz val="16"/>
      <name val="Arial"/>
      <family val="2"/>
    </font>
    <font>
      <b/>
      <sz val="16"/>
      <name val="Arial"/>
      <family val="2"/>
    </font>
  </fonts>
  <fills count="4">
    <fill>
      <patternFill patternType="none"/>
    </fill>
    <fill>
      <patternFill patternType="gray125"/>
    </fill>
    <fill>
      <patternFill patternType="solid">
        <fgColor indexed="44"/>
        <bgColor indexed="64"/>
      </patternFill>
    </fill>
    <fill>
      <patternFill patternType="solid">
        <fgColor indexed="22"/>
        <bgColor indexed="64"/>
      </patternFill>
    </fill>
  </fills>
  <borders count="22">
    <border>
      <left/>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164" fontId="0" fillId="0" borderId="0"/>
  </cellStyleXfs>
  <cellXfs count="126">
    <xf numFmtId="164" fontId="0" fillId="0" borderId="0" xfId="0"/>
    <xf numFmtId="164" fontId="1" fillId="0" borderId="0" xfId="0" applyFont="1"/>
    <xf numFmtId="164" fontId="1" fillId="0" borderId="0" xfId="0" applyFont="1" applyFill="1" applyBorder="1"/>
    <xf numFmtId="164" fontId="1" fillId="0" borderId="0" xfId="0" applyFont="1" applyFill="1"/>
    <xf numFmtId="164" fontId="1" fillId="0" borderId="1" xfId="0" applyFont="1" applyFill="1" applyBorder="1"/>
    <xf numFmtId="164" fontId="4" fillId="0" borderId="0" xfId="0" applyFont="1"/>
    <xf numFmtId="164" fontId="1" fillId="0" borderId="0" xfId="0" applyFont="1" applyBorder="1"/>
    <xf numFmtId="165" fontId="2" fillId="0" borderId="0" xfId="0" applyNumberFormat="1" applyFont="1" applyAlignment="1">
      <alignment horizontal="center"/>
    </xf>
    <xf numFmtId="165" fontId="1" fillId="0" borderId="0" xfId="0" applyNumberFormat="1" applyFont="1" applyAlignment="1">
      <alignment horizontal="center"/>
    </xf>
    <xf numFmtId="165" fontId="1" fillId="0" borderId="0" xfId="0" applyNumberFormat="1" applyFont="1" applyFill="1" applyAlignment="1">
      <alignment horizontal="center"/>
    </xf>
    <xf numFmtId="166" fontId="1" fillId="2" borderId="2" xfId="0" applyNumberFormat="1" applyFont="1" applyFill="1" applyBorder="1" applyAlignment="1">
      <alignment horizontal="center"/>
    </xf>
    <xf numFmtId="164" fontId="1" fillId="0" borderId="3" xfId="0" applyFont="1" applyBorder="1"/>
    <xf numFmtId="164" fontId="1" fillId="0" borderId="1" xfId="0" applyFont="1" applyBorder="1"/>
    <xf numFmtId="164" fontId="1" fillId="0" borderId="4" xfId="0" applyFont="1" applyBorder="1"/>
    <xf numFmtId="166" fontId="1" fillId="0" borderId="2" xfId="0" applyNumberFormat="1" applyFont="1" applyBorder="1" applyAlignment="1">
      <alignment horizontal="center"/>
    </xf>
    <xf numFmtId="164" fontId="1" fillId="0" borderId="5" xfId="0" applyFont="1" applyBorder="1"/>
    <xf numFmtId="164" fontId="1" fillId="0" borderId="6" xfId="0" applyFont="1" applyBorder="1"/>
    <xf numFmtId="165" fontId="1" fillId="3" borderId="7" xfId="0" applyNumberFormat="1" applyFont="1" applyFill="1" applyBorder="1" applyAlignment="1">
      <alignment horizontal="center"/>
    </xf>
    <xf numFmtId="166" fontId="1" fillId="3" borderId="2" xfId="0" applyNumberFormat="1" applyFont="1" applyFill="1" applyBorder="1" applyAlignment="1">
      <alignment horizontal="center"/>
    </xf>
    <xf numFmtId="166" fontId="1" fillId="0" borderId="8" xfId="0" applyNumberFormat="1" applyFont="1" applyBorder="1" applyAlignment="1">
      <alignment horizontal="center"/>
    </xf>
    <xf numFmtId="166" fontId="1" fillId="0" borderId="7" xfId="0" applyNumberFormat="1" applyFont="1" applyBorder="1" applyAlignment="1">
      <alignment horizontal="center"/>
    </xf>
    <xf numFmtId="164" fontId="1" fillId="0" borderId="2" xfId="0" applyFont="1" applyBorder="1"/>
    <xf numFmtId="3" fontId="1" fillId="2" borderId="7" xfId="0" applyNumberFormat="1" applyFont="1" applyFill="1" applyBorder="1" applyAlignment="1">
      <alignment horizontal="center"/>
    </xf>
    <xf numFmtId="3" fontId="1" fillId="2" borderId="2" xfId="0" applyNumberFormat="1" applyFont="1" applyFill="1" applyBorder="1" applyAlignment="1">
      <alignment horizontal="center"/>
    </xf>
    <xf numFmtId="3" fontId="1" fillId="3" borderId="2" xfId="0" applyNumberFormat="1" applyFont="1" applyFill="1" applyBorder="1" applyAlignment="1">
      <alignment horizontal="center"/>
    </xf>
    <xf numFmtId="3" fontId="1" fillId="3" borderId="8" xfId="0" applyNumberFormat="1" applyFont="1" applyFill="1" applyBorder="1" applyAlignment="1">
      <alignment horizontal="center"/>
    </xf>
    <xf numFmtId="166" fontId="1" fillId="2" borderId="9" xfId="0" applyNumberFormat="1" applyFont="1" applyFill="1" applyBorder="1" applyAlignment="1">
      <alignment horizontal="center"/>
    </xf>
    <xf numFmtId="166" fontId="1" fillId="2" borderId="10" xfId="0" applyNumberFormat="1" applyFont="1" applyFill="1" applyBorder="1" applyAlignment="1">
      <alignment horizontal="center"/>
    </xf>
    <xf numFmtId="3" fontId="1" fillId="2" borderId="11" xfId="0" applyNumberFormat="1" applyFont="1" applyFill="1" applyBorder="1" applyAlignment="1">
      <alignment horizontal="center"/>
    </xf>
    <xf numFmtId="3" fontId="1" fillId="2" borderId="9" xfId="0" applyNumberFormat="1" applyFont="1" applyFill="1" applyBorder="1" applyAlignment="1">
      <alignment horizontal="center"/>
    </xf>
    <xf numFmtId="166" fontId="1" fillId="0" borderId="11" xfId="0" applyNumberFormat="1" applyFont="1" applyBorder="1" applyAlignment="1">
      <alignment horizontal="center"/>
    </xf>
    <xf numFmtId="166" fontId="1" fillId="0" borderId="9" xfId="0" applyNumberFormat="1" applyFont="1" applyBorder="1" applyAlignment="1">
      <alignment horizontal="center"/>
    </xf>
    <xf numFmtId="166" fontId="1" fillId="0" borderId="10" xfId="0" applyNumberFormat="1" applyFont="1" applyBorder="1" applyAlignment="1">
      <alignment horizontal="center"/>
    </xf>
    <xf numFmtId="165" fontId="1" fillId="3" borderId="11" xfId="0" applyNumberFormat="1" applyFont="1" applyFill="1" applyBorder="1" applyAlignment="1">
      <alignment horizontal="center"/>
    </xf>
    <xf numFmtId="3" fontId="1" fillId="3" borderId="9" xfId="0" applyNumberFormat="1" applyFont="1" applyFill="1" applyBorder="1" applyAlignment="1">
      <alignment horizontal="center"/>
    </xf>
    <xf numFmtId="164" fontId="1" fillId="0" borderId="9" xfId="0" applyFont="1" applyBorder="1"/>
    <xf numFmtId="3" fontId="1" fillId="3" borderId="10" xfId="0" applyNumberFormat="1" applyFont="1" applyFill="1" applyBorder="1" applyAlignment="1">
      <alignment horizontal="center"/>
    </xf>
    <xf numFmtId="166" fontId="1" fillId="2" borderId="8" xfId="0" applyNumberFormat="1" applyFont="1" applyFill="1" applyBorder="1" applyAlignment="1">
      <alignment horizontal="center"/>
    </xf>
    <xf numFmtId="166" fontId="1" fillId="3" borderId="9" xfId="0" applyNumberFormat="1" applyFont="1" applyFill="1" applyBorder="1" applyAlignment="1">
      <alignment horizontal="center"/>
    </xf>
    <xf numFmtId="3" fontId="1" fillId="3" borderId="11" xfId="0" applyNumberFormat="1" applyFont="1" applyFill="1" applyBorder="1" applyAlignment="1">
      <alignment horizontal="center"/>
    </xf>
    <xf numFmtId="164" fontId="1" fillId="0" borderId="12" xfId="0" applyFont="1" applyBorder="1"/>
    <xf numFmtId="164" fontId="1" fillId="0" borderId="13" xfId="0" applyFont="1" applyBorder="1"/>
    <xf numFmtId="165" fontId="1" fillId="0" borderId="13" xfId="0" applyNumberFormat="1" applyFont="1" applyBorder="1" applyAlignment="1">
      <alignment horizontal="center"/>
    </xf>
    <xf numFmtId="164" fontId="1" fillId="0" borderId="13" xfId="0" applyFont="1" applyFill="1" applyBorder="1"/>
    <xf numFmtId="164" fontId="1" fillId="0" borderId="14" xfId="0" applyFont="1" applyBorder="1"/>
    <xf numFmtId="164" fontId="3" fillId="0" borderId="15" xfId="0" applyFont="1" applyFill="1" applyBorder="1"/>
    <xf numFmtId="164" fontId="3" fillId="0" borderId="0" xfId="0" applyFont="1" applyBorder="1" applyAlignment="1">
      <alignment horizontal="center"/>
    </xf>
    <xf numFmtId="164" fontId="1" fillId="0" borderId="16" xfId="0" applyFont="1" applyBorder="1"/>
    <xf numFmtId="164" fontId="1" fillId="0" borderId="17" xfId="0" applyFont="1" applyFill="1" applyBorder="1"/>
    <xf numFmtId="164" fontId="1" fillId="0" borderId="15" xfId="0" applyFont="1" applyFill="1" applyBorder="1"/>
    <xf numFmtId="164" fontId="1" fillId="0" borderId="18" xfId="0" applyFont="1" applyBorder="1"/>
    <xf numFmtId="164" fontId="1" fillId="0" borderId="15" xfId="0" applyFont="1" applyBorder="1"/>
    <xf numFmtId="165" fontId="1" fillId="0" borderId="0" xfId="0" applyNumberFormat="1" applyFont="1" applyBorder="1" applyAlignment="1">
      <alignment horizontal="center"/>
    </xf>
    <xf numFmtId="164" fontId="3" fillId="0" borderId="15" xfId="0" applyFont="1" applyBorder="1"/>
    <xf numFmtId="164" fontId="1" fillId="0" borderId="17" xfId="0" applyFont="1" applyBorder="1"/>
    <xf numFmtId="166" fontId="1" fillId="0" borderId="0" xfId="0" applyNumberFormat="1" applyFont="1" applyBorder="1"/>
    <xf numFmtId="164" fontId="1" fillId="0" borderId="19" xfId="0" applyFont="1" applyBorder="1"/>
    <xf numFmtId="164" fontId="1" fillId="0" borderId="20" xfId="0" applyFont="1" applyBorder="1"/>
    <xf numFmtId="165" fontId="1" fillId="0" borderId="20" xfId="0" applyNumberFormat="1" applyFont="1" applyBorder="1" applyAlignment="1">
      <alignment horizontal="center"/>
    </xf>
    <xf numFmtId="164" fontId="1" fillId="0" borderId="21" xfId="0" applyFont="1" applyBorder="1"/>
    <xf numFmtId="164" fontId="5" fillId="0" borderId="0" xfId="0" applyFont="1"/>
    <xf numFmtId="164" fontId="1" fillId="0" borderId="7" xfId="0" applyFont="1" applyBorder="1"/>
    <xf numFmtId="164" fontId="1" fillId="0" borderId="8" xfId="0" applyFont="1" applyBorder="1"/>
    <xf numFmtId="164" fontId="7" fillId="0" borderId="0" xfId="0" applyFont="1"/>
    <xf numFmtId="164" fontId="8" fillId="0" borderId="0" xfId="0" applyFont="1"/>
    <xf numFmtId="165" fontId="9" fillId="0" borderId="0" xfId="0" applyNumberFormat="1" applyFont="1" applyAlignment="1">
      <alignment horizontal="center"/>
    </xf>
    <xf numFmtId="165" fontId="8" fillId="0" borderId="0" xfId="0" applyNumberFormat="1" applyFont="1" applyAlignment="1">
      <alignment horizontal="center"/>
    </xf>
    <xf numFmtId="164" fontId="8" fillId="0" borderId="0" xfId="0" applyFont="1" applyFill="1" applyBorder="1"/>
    <xf numFmtId="164" fontId="8" fillId="0" borderId="0" xfId="0" applyFont="1" applyFill="1"/>
    <xf numFmtId="165" fontId="8" fillId="0" borderId="0" xfId="0" applyNumberFormat="1" applyFont="1" applyFill="1" applyAlignment="1">
      <alignment horizontal="center"/>
    </xf>
    <xf numFmtId="164" fontId="8" fillId="0" borderId="12" xfId="0" applyFont="1" applyBorder="1"/>
    <xf numFmtId="164" fontId="8" fillId="0" borderId="13" xfId="0" applyFont="1" applyBorder="1"/>
    <xf numFmtId="165" fontId="8" fillId="0" borderId="13" xfId="0" applyNumberFormat="1" applyFont="1" applyBorder="1" applyAlignment="1">
      <alignment horizontal="center"/>
    </xf>
    <xf numFmtId="164" fontId="8" fillId="0" borderId="13" xfId="0" applyFont="1" applyFill="1" applyBorder="1"/>
    <xf numFmtId="164" fontId="8" fillId="0" borderId="14" xfId="0" applyFont="1" applyBorder="1"/>
    <xf numFmtId="164" fontId="8" fillId="0" borderId="3" xfId="0" applyFont="1" applyBorder="1"/>
    <xf numFmtId="164" fontId="8" fillId="0" borderId="1" xfId="0" applyFont="1" applyBorder="1"/>
    <xf numFmtId="164" fontId="8" fillId="0" borderId="7" xfId="0" applyFont="1" applyBorder="1"/>
    <xf numFmtId="164" fontId="10" fillId="0" borderId="15" xfId="0" applyFont="1" applyFill="1" applyBorder="1"/>
    <xf numFmtId="164" fontId="10" fillId="0" borderId="0" xfId="0" applyFont="1" applyBorder="1" applyAlignment="1">
      <alignment horizontal="center"/>
    </xf>
    <xf numFmtId="164" fontId="8" fillId="0" borderId="0" xfId="0" applyFont="1" applyBorder="1"/>
    <xf numFmtId="164" fontId="8" fillId="0" borderId="16" xfId="0" applyFont="1" applyBorder="1"/>
    <xf numFmtId="164" fontId="8" fillId="0" borderId="4" xfId="0" applyFont="1" applyBorder="1"/>
    <xf numFmtId="164" fontId="8" fillId="0" borderId="2" xfId="0" applyFont="1" applyBorder="1"/>
    <xf numFmtId="164" fontId="8" fillId="0" borderId="17" xfId="0" applyFont="1" applyFill="1" applyBorder="1"/>
    <xf numFmtId="164" fontId="8" fillId="0" borderId="1" xfId="0" applyFont="1" applyFill="1" applyBorder="1"/>
    <xf numFmtId="3" fontId="8" fillId="2" borderId="7" xfId="0" applyNumberFormat="1" applyFont="1" applyFill="1" applyBorder="1" applyAlignment="1">
      <alignment horizontal="center"/>
    </xf>
    <xf numFmtId="3" fontId="8" fillId="2" borderId="11" xfId="0" applyNumberFormat="1" applyFont="1" applyFill="1" applyBorder="1" applyAlignment="1">
      <alignment horizontal="center"/>
    </xf>
    <xf numFmtId="164" fontId="8" fillId="0" borderId="15" xfId="0" applyFont="1" applyFill="1" applyBorder="1"/>
    <xf numFmtId="3" fontId="8" fillId="2" borderId="2" xfId="0" applyNumberFormat="1" applyFont="1" applyFill="1" applyBorder="1" applyAlignment="1">
      <alignment horizontal="center"/>
    </xf>
    <xf numFmtId="3" fontId="8" fillId="2" borderId="9" xfId="0" applyNumberFormat="1" applyFont="1" applyFill="1" applyBorder="1" applyAlignment="1">
      <alignment horizontal="center"/>
    </xf>
    <xf numFmtId="166" fontId="8" fillId="2" borderId="2" xfId="0" applyNumberFormat="1" applyFont="1" applyFill="1" applyBorder="1" applyAlignment="1">
      <alignment horizontal="center"/>
    </xf>
    <xf numFmtId="166" fontId="8" fillId="2" borderId="9" xfId="0" applyNumberFormat="1" applyFont="1" applyFill="1" applyBorder="1" applyAlignment="1">
      <alignment horizontal="center"/>
    </xf>
    <xf numFmtId="164" fontId="8" fillId="0" borderId="18" xfId="0" applyFont="1" applyBorder="1"/>
    <xf numFmtId="164" fontId="8" fillId="0" borderId="6" xfId="0" applyFont="1" applyBorder="1"/>
    <xf numFmtId="166" fontId="8" fillId="2" borderId="8" xfId="0" applyNumberFormat="1" applyFont="1" applyFill="1" applyBorder="1" applyAlignment="1">
      <alignment horizontal="center"/>
    </xf>
    <xf numFmtId="166" fontId="8" fillId="2" borderId="10" xfId="0" applyNumberFormat="1" applyFont="1" applyFill="1" applyBorder="1" applyAlignment="1">
      <alignment horizontal="center"/>
    </xf>
    <xf numFmtId="164" fontId="8" fillId="0" borderId="15" xfId="0" applyFont="1" applyBorder="1"/>
    <xf numFmtId="165" fontId="8" fillId="0" borderId="0" xfId="0" applyNumberFormat="1" applyFont="1" applyBorder="1" applyAlignment="1">
      <alignment horizontal="center"/>
    </xf>
    <xf numFmtId="166" fontId="8" fillId="0" borderId="7" xfId="0" applyNumberFormat="1" applyFont="1" applyBorder="1" applyAlignment="1">
      <alignment horizontal="center"/>
    </xf>
    <xf numFmtId="166" fontId="8" fillId="0" borderId="11" xfId="0" applyNumberFormat="1" applyFont="1" applyBorder="1" applyAlignment="1">
      <alignment horizontal="center"/>
    </xf>
    <xf numFmtId="166" fontId="8" fillId="0" borderId="2" xfId="0" applyNumberFormat="1" applyFont="1" applyBorder="1" applyAlignment="1">
      <alignment horizontal="center"/>
    </xf>
    <xf numFmtId="166" fontId="8" fillId="0" borderId="9" xfId="0" applyNumberFormat="1" applyFont="1" applyBorder="1" applyAlignment="1">
      <alignment horizontal="center"/>
    </xf>
    <xf numFmtId="166" fontId="8" fillId="0" borderId="8" xfId="0" applyNumberFormat="1" applyFont="1" applyBorder="1" applyAlignment="1">
      <alignment horizontal="center"/>
    </xf>
    <xf numFmtId="166" fontId="8" fillId="0" borderId="10" xfId="0" applyNumberFormat="1" applyFont="1" applyBorder="1" applyAlignment="1">
      <alignment horizontal="center"/>
    </xf>
    <xf numFmtId="164" fontId="10" fillId="0" borderId="15" xfId="0" applyFont="1" applyBorder="1"/>
    <xf numFmtId="164" fontId="8" fillId="0" borderId="17" xfId="0" applyFont="1" applyBorder="1"/>
    <xf numFmtId="165" fontId="8" fillId="3" borderId="7" xfId="0" applyNumberFormat="1" applyFont="1" applyFill="1" applyBorder="1" applyAlignment="1">
      <alignment horizontal="center"/>
    </xf>
    <xf numFmtId="165" fontId="8" fillId="3" borderId="11" xfId="0" applyNumberFormat="1" applyFont="1" applyFill="1" applyBorder="1" applyAlignment="1">
      <alignment horizontal="center"/>
    </xf>
    <xf numFmtId="3" fontId="8" fillId="3" borderId="2" xfId="0" applyNumberFormat="1" applyFont="1" applyFill="1" applyBorder="1" applyAlignment="1">
      <alignment horizontal="center"/>
    </xf>
    <xf numFmtId="3" fontId="8" fillId="3" borderId="9" xfId="0" applyNumberFormat="1" applyFont="1" applyFill="1" applyBorder="1" applyAlignment="1">
      <alignment horizontal="center"/>
    </xf>
    <xf numFmtId="3" fontId="8" fillId="3" borderId="11" xfId="0" applyNumberFormat="1" applyFont="1" applyFill="1" applyBorder="1" applyAlignment="1">
      <alignment horizontal="center"/>
    </xf>
    <xf numFmtId="164" fontId="8" fillId="0" borderId="9" xfId="0" applyFont="1" applyBorder="1"/>
    <xf numFmtId="166" fontId="8" fillId="3" borderId="2" xfId="0" applyNumberFormat="1" applyFont="1" applyFill="1" applyBorder="1" applyAlignment="1">
      <alignment horizontal="center"/>
    </xf>
    <xf numFmtId="166" fontId="8" fillId="0" borderId="0" xfId="0" applyNumberFormat="1" applyFont="1" applyBorder="1"/>
    <xf numFmtId="166" fontId="8" fillId="3" borderId="9" xfId="0" applyNumberFormat="1" applyFont="1" applyFill="1" applyBorder="1" applyAlignment="1">
      <alignment horizontal="center"/>
    </xf>
    <xf numFmtId="3" fontId="8" fillId="3" borderId="8" xfId="0" applyNumberFormat="1" applyFont="1" applyFill="1" applyBorder="1" applyAlignment="1">
      <alignment horizontal="center"/>
    </xf>
    <xf numFmtId="3" fontId="8" fillId="3" borderId="10" xfId="0" applyNumberFormat="1" applyFont="1" applyFill="1" applyBorder="1" applyAlignment="1">
      <alignment horizontal="center"/>
    </xf>
    <xf numFmtId="164" fontId="8" fillId="0" borderId="19" xfId="0" applyFont="1" applyBorder="1"/>
    <xf numFmtId="164" fontId="8" fillId="0" borderId="20" xfId="0" applyFont="1" applyBorder="1"/>
    <xf numFmtId="165" fontId="8" fillId="0" borderId="20" xfId="0" applyNumberFormat="1" applyFont="1" applyBorder="1" applyAlignment="1">
      <alignment horizontal="center"/>
    </xf>
    <xf numFmtId="164" fontId="8" fillId="0" borderId="21" xfId="0" applyFont="1" applyBorder="1"/>
    <xf numFmtId="164" fontId="8" fillId="0" borderId="5" xfId="0" applyFont="1" applyBorder="1"/>
    <xf numFmtId="164" fontId="8" fillId="0" borderId="8" xfId="0" applyFont="1" applyBorder="1"/>
    <xf numFmtId="164" fontId="10" fillId="0" borderId="6" xfId="0" applyFont="1" applyBorder="1" applyAlignment="1">
      <alignment horizontal="center" wrapText="1"/>
    </xf>
    <xf numFmtId="164" fontId="3" fillId="0" borderId="6"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11</xdr:col>
      <xdr:colOff>600075</xdr:colOff>
      <xdr:row>11</xdr:row>
      <xdr:rowOff>0</xdr:rowOff>
    </xdr:to>
    <xdr:sp macro="" textlink="">
      <xdr:nvSpPr>
        <xdr:cNvPr id="1025" name="Text Box 1"/>
        <xdr:cNvSpPr txBox="1">
          <a:spLocks noChangeArrowheads="1"/>
        </xdr:cNvSpPr>
      </xdr:nvSpPr>
      <xdr:spPr bwMode="auto">
        <a:xfrm>
          <a:off x="0" y="381000"/>
          <a:ext cx="7696200" cy="16287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400" b="0" i="0" u="none" strike="noStrike" baseline="0">
              <a:solidFill>
                <a:srgbClr val="000000"/>
              </a:solidFill>
              <a:latin typeface="Arial"/>
              <a:cs typeface="Arial"/>
            </a:rPr>
            <a:t>The manager at AnyLogo is considering the purchase of high-speed embroidery machines that will allow it to embroider on demand. In this case, the apparel will be made in Sri Lanka without any logo; the logo embroidery will be postponed and will be done in the United States on demand. This will raise the cost per unit to $18. However, AnyLogo will not have any holiday or company-specific apparel to be disposed of at the end of the season. The apparel without logos can be sold for $18 a unit to retailers. The cost of holding inventory and shipping adds $4 to the cost of any apparel left over after the holiday season. With all other information as in Exercise 6, do you recommend that the manager at AnyLogo implement postponement? What will be the impact of postponement on profits and inventories?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11</xdr:col>
      <xdr:colOff>600075</xdr:colOff>
      <xdr:row>11</xdr:row>
      <xdr:rowOff>0</xdr:rowOff>
    </xdr:to>
    <xdr:sp macro="" textlink="">
      <xdr:nvSpPr>
        <xdr:cNvPr id="4097" name="Text Box 1"/>
        <xdr:cNvSpPr txBox="1">
          <a:spLocks noChangeArrowheads="1"/>
        </xdr:cNvSpPr>
      </xdr:nvSpPr>
      <xdr:spPr bwMode="auto">
        <a:xfrm>
          <a:off x="0" y="381000"/>
          <a:ext cx="15392400" cy="16287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100" b="0" i="0" u="none" strike="noStrike" baseline="0">
              <a:solidFill>
                <a:srgbClr val="000000"/>
              </a:solidFill>
              <a:latin typeface="Arial"/>
              <a:cs typeface="Arial"/>
            </a:rPr>
            <a:t>The manager at AnyLogo is considering the purchase of high-speed embroidery machines that will allow them to embroider on demand. In this case the apparel will be made in Sri Lanka without any logo and the logo embroidery is postponed and will be done in the United States on demand. This will raise the cost per unit to $18. However, AnyLogo will not have any holiday or company specific apparel to be disposed at the end of the season. The apparel without logos can be sold for $18 a unit to retailers. The cost of holding inventory and shipping adds $4 to the cost of any apparel left over after the holiday season. With all other information as in problem 6, do you recommend that the manager at AnyLogo implement postponement? What will the impact of postponement be on profits and inventories?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P36"/>
  <sheetViews>
    <sheetView tabSelected="1" zoomScale="75" workbookViewId="0">
      <selection activeCell="A31" sqref="A31"/>
    </sheetView>
  </sheetViews>
  <sheetFormatPr defaultColWidth="9.1796875" defaultRowHeight="20" x14ac:dyDescent="0.4"/>
  <cols>
    <col min="1" max="1" width="37.90625" style="64" customWidth="1"/>
    <col min="2" max="2" width="3.453125" style="64" customWidth="1"/>
    <col min="3" max="3" width="14.453125" style="66" bestFit="1" customWidth="1"/>
    <col min="4" max="4" width="3.81640625" style="64" customWidth="1"/>
    <col min="5" max="5" width="14.453125" style="64" bestFit="1" customWidth="1"/>
    <col min="6" max="6" width="3.81640625" style="64" customWidth="1"/>
    <col min="7" max="7" width="14.453125" style="64" bestFit="1" customWidth="1"/>
    <col min="8" max="8" width="3.81640625" style="64" customWidth="1"/>
    <col min="9" max="9" width="14.453125" style="64" bestFit="1" customWidth="1"/>
    <col min="10" max="10" width="3.81640625" style="64" customWidth="1"/>
    <col min="11" max="11" width="14.453125" style="64" bestFit="1" customWidth="1"/>
    <col min="12" max="12" width="2.26953125" style="64" customWidth="1"/>
    <col min="13" max="13" width="3.1796875" style="64" customWidth="1"/>
    <col min="14" max="14" width="3.7265625" style="64" customWidth="1"/>
    <col min="15" max="15" width="18" style="64" customWidth="1"/>
    <col min="16" max="16" width="3.453125" style="64" customWidth="1"/>
    <col min="17" max="16384" width="9.1796875" style="64"/>
  </cols>
  <sheetData>
    <row r="1" spans="1:16" x14ac:dyDescent="0.4">
      <c r="A1" s="63" t="s">
        <v>22</v>
      </c>
      <c r="C1" s="65"/>
    </row>
    <row r="2" spans="1:16" x14ac:dyDescent="0.4">
      <c r="F2" s="67"/>
    </row>
    <row r="3" spans="1:16" x14ac:dyDescent="0.4">
      <c r="F3" s="67"/>
      <c r="O3"/>
    </row>
    <row r="4" spans="1:16" x14ac:dyDescent="0.4">
      <c r="F4" s="67"/>
      <c r="O4"/>
    </row>
    <row r="5" spans="1:16" x14ac:dyDescent="0.4">
      <c r="F5" s="67"/>
      <c r="O5"/>
    </row>
    <row r="6" spans="1:16" x14ac:dyDescent="0.4">
      <c r="F6" s="67"/>
    </row>
    <row r="7" spans="1:16" x14ac:dyDescent="0.4">
      <c r="F7" s="67"/>
    </row>
    <row r="8" spans="1:16" x14ac:dyDescent="0.4">
      <c r="F8" s="67"/>
    </row>
    <row r="9" spans="1:16" x14ac:dyDescent="0.4">
      <c r="F9" s="68"/>
    </row>
    <row r="10" spans="1:16" x14ac:dyDescent="0.4">
      <c r="F10" s="68"/>
    </row>
    <row r="11" spans="1:16" x14ac:dyDescent="0.4">
      <c r="A11" s="68"/>
      <c r="B11" s="68"/>
      <c r="C11" s="69"/>
      <c r="D11" s="68"/>
      <c r="F11" s="68"/>
    </row>
    <row r="12" spans="1:16" x14ac:dyDescent="0.4">
      <c r="D12" s="68"/>
    </row>
    <row r="13" spans="1:16" x14ac:dyDescent="0.4">
      <c r="F13" s="68"/>
    </row>
    <row r="14" spans="1:16" ht="42" customHeight="1" thickBot="1" x14ac:dyDescent="0.45">
      <c r="A14" s="63" t="s">
        <v>24</v>
      </c>
      <c r="F14" s="68"/>
      <c r="N14" s="124" t="s">
        <v>25</v>
      </c>
      <c r="O14" s="124"/>
      <c r="P14" s="124"/>
    </row>
    <row r="15" spans="1:16" x14ac:dyDescent="0.4">
      <c r="A15" s="70"/>
      <c r="B15" s="71"/>
      <c r="C15" s="72"/>
      <c r="D15" s="71"/>
      <c r="E15" s="71"/>
      <c r="F15" s="73"/>
      <c r="G15" s="71"/>
      <c r="H15" s="71"/>
      <c r="I15" s="71"/>
      <c r="J15" s="71"/>
      <c r="K15" s="71"/>
      <c r="L15" s="74"/>
      <c r="N15" s="75"/>
      <c r="O15" s="76"/>
      <c r="P15" s="77"/>
    </row>
    <row r="16" spans="1:16" ht="20.5" thickBot="1" x14ac:dyDescent="0.45">
      <c r="A16" s="78" t="s">
        <v>0</v>
      </c>
      <c r="B16" s="67"/>
      <c r="C16" s="79" t="s">
        <v>14</v>
      </c>
      <c r="D16" s="80"/>
      <c r="E16" s="79" t="s">
        <v>15</v>
      </c>
      <c r="F16" s="67"/>
      <c r="G16" s="79" t="s">
        <v>16</v>
      </c>
      <c r="H16" s="80"/>
      <c r="I16" s="79" t="s">
        <v>17</v>
      </c>
      <c r="J16" s="80"/>
      <c r="K16" s="80"/>
      <c r="L16" s="81"/>
      <c r="N16" s="82"/>
      <c r="O16" s="79" t="s">
        <v>23</v>
      </c>
      <c r="P16" s="83"/>
    </row>
    <row r="17" spans="1:16" x14ac:dyDescent="0.4">
      <c r="A17" s="84" t="s">
        <v>26</v>
      </c>
      <c r="B17" s="85"/>
      <c r="C17" s="86">
        <v>5000</v>
      </c>
      <c r="D17" s="80"/>
      <c r="E17" s="87">
        <v>7000</v>
      </c>
      <c r="F17" s="67"/>
      <c r="G17" s="87">
        <v>4000</v>
      </c>
      <c r="H17" s="80"/>
      <c r="I17" s="87">
        <v>4000</v>
      </c>
      <c r="J17" s="80"/>
      <c r="K17" s="80"/>
      <c r="L17" s="81"/>
      <c r="N17" s="82"/>
      <c r="O17" s="87">
        <v>20000</v>
      </c>
      <c r="P17" s="83"/>
    </row>
    <row r="18" spans="1:16" x14ac:dyDescent="0.4">
      <c r="A18" s="88" t="s">
        <v>1</v>
      </c>
      <c r="B18" s="67"/>
      <c r="C18" s="89">
        <v>2000</v>
      </c>
      <c r="D18" s="80"/>
      <c r="E18" s="90">
        <v>2500</v>
      </c>
      <c r="F18" s="80"/>
      <c r="G18" s="90">
        <v>2000</v>
      </c>
      <c r="H18" s="80"/>
      <c r="I18" s="90">
        <v>2200</v>
      </c>
      <c r="J18" s="80"/>
      <c r="K18" s="80"/>
      <c r="L18" s="81"/>
      <c r="N18" s="82"/>
      <c r="O18" s="90">
        <f>SQRT(C18^2+E18^2+G18^2+I18^2)</f>
        <v>4369.2104549906953</v>
      </c>
      <c r="P18" s="83"/>
    </row>
    <row r="19" spans="1:16" x14ac:dyDescent="0.4">
      <c r="A19" s="88" t="s">
        <v>2</v>
      </c>
      <c r="B19" s="67"/>
      <c r="C19" s="91">
        <v>15</v>
      </c>
      <c r="D19" s="80"/>
      <c r="E19" s="92">
        <v>15</v>
      </c>
      <c r="F19" s="80"/>
      <c r="G19" s="92">
        <v>15</v>
      </c>
      <c r="H19" s="80"/>
      <c r="I19" s="92">
        <v>15</v>
      </c>
      <c r="J19" s="80"/>
      <c r="K19" s="80"/>
      <c r="L19" s="81"/>
      <c r="N19" s="82"/>
      <c r="O19" s="92">
        <v>18</v>
      </c>
      <c r="P19" s="83"/>
    </row>
    <row r="20" spans="1:16" x14ac:dyDescent="0.4">
      <c r="A20" s="88" t="s">
        <v>3</v>
      </c>
      <c r="B20" s="67"/>
      <c r="C20" s="91">
        <v>50</v>
      </c>
      <c r="D20" s="80"/>
      <c r="E20" s="92">
        <v>50</v>
      </c>
      <c r="F20" s="80"/>
      <c r="G20" s="92">
        <v>50</v>
      </c>
      <c r="H20" s="80"/>
      <c r="I20" s="92">
        <v>50</v>
      </c>
      <c r="J20" s="80"/>
      <c r="K20" s="80"/>
      <c r="L20" s="81"/>
      <c r="N20" s="82"/>
      <c r="O20" s="92">
        <v>50</v>
      </c>
      <c r="P20" s="83"/>
    </row>
    <row r="21" spans="1:16" x14ac:dyDescent="0.4">
      <c r="A21" s="88" t="s">
        <v>4</v>
      </c>
      <c r="B21" s="67"/>
      <c r="C21" s="91">
        <v>6</v>
      </c>
      <c r="D21" s="80"/>
      <c r="E21" s="92">
        <v>6</v>
      </c>
      <c r="F21" s="80"/>
      <c r="G21" s="92">
        <v>6</v>
      </c>
      <c r="H21" s="80"/>
      <c r="I21" s="92">
        <v>6</v>
      </c>
      <c r="J21" s="80"/>
      <c r="K21" s="80"/>
      <c r="L21" s="81"/>
      <c r="N21" s="82"/>
      <c r="O21" s="92">
        <v>18</v>
      </c>
      <c r="P21" s="83"/>
    </row>
    <row r="22" spans="1:16" ht="20.5" thickBot="1" x14ac:dyDescent="0.45">
      <c r="A22" s="93" t="s">
        <v>5</v>
      </c>
      <c r="B22" s="94"/>
      <c r="C22" s="95">
        <v>3</v>
      </c>
      <c r="D22" s="80"/>
      <c r="E22" s="96">
        <v>3</v>
      </c>
      <c r="F22" s="80"/>
      <c r="G22" s="96">
        <v>3</v>
      </c>
      <c r="H22" s="80"/>
      <c r="I22" s="96">
        <v>3</v>
      </c>
      <c r="J22" s="80"/>
      <c r="K22" s="80"/>
      <c r="L22" s="81"/>
      <c r="N22" s="82"/>
      <c r="O22" s="96">
        <v>4</v>
      </c>
      <c r="P22" s="83"/>
    </row>
    <row r="23" spans="1:16" x14ac:dyDescent="0.4">
      <c r="A23" s="97"/>
      <c r="B23" s="80"/>
      <c r="C23" s="98"/>
      <c r="D23" s="80"/>
      <c r="E23" s="98"/>
      <c r="F23" s="80"/>
      <c r="G23" s="98"/>
      <c r="H23" s="80"/>
      <c r="I23" s="98"/>
      <c r="J23" s="80"/>
      <c r="K23" s="80"/>
      <c r="L23" s="81"/>
      <c r="N23" s="82"/>
      <c r="O23" s="98"/>
      <c r="P23" s="83"/>
    </row>
    <row r="24" spans="1:16" ht="20.5" thickBot="1" x14ac:dyDescent="0.45">
      <c r="A24" s="78"/>
      <c r="B24" s="80"/>
      <c r="C24" s="98"/>
      <c r="D24" s="80"/>
      <c r="E24" s="98"/>
      <c r="F24" s="80"/>
      <c r="G24" s="98"/>
      <c r="H24" s="80"/>
      <c r="I24" s="98"/>
      <c r="J24" s="80"/>
      <c r="K24" s="80"/>
      <c r="L24" s="81"/>
      <c r="N24" s="82"/>
      <c r="O24" s="98"/>
      <c r="P24" s="83"/>
    </row>
    <row r="25" spans="1:16" x14ac:dyDescent="0.4">
      <c r="A25" s="84" t="s">
        <v>6</v>
      </c>
      <c r="B25" s="85"/>
      <c r="C25" s="99">
        <f>C21-C22</f>
        <v>3</v>
      </c>
      <c r="D25" s="80"/>
      <c r="E25" s="100">
        <f>E21-E22</f>
        <v>3</v>
      </c>
      <c r="F25" s="80"/>
      <c r="G25" s="100">
        <f>G21-G22</f>
        <v>3</v>
      </c>
      <c r="H25" s="80"/>
      <c r="I25" s="100">
        <f>I21-I22</f>
        <v>3</v>
      </c>
      <c r="J25" s="80"/>
      <c r="K25" s="80"/>
      <c r="L25" s="81"/>
      <c r="N25" s="82"/>
      <c r="O25" s="100">
        <f>O21-O22</f>
        <v>14</v>
      </c>
      <c r="P25" s="83"/>
    </row>
    <row r="26" spans="1:16" x14ac:dyDescent="0.4">
      <c r="A26" s="88" t="s">
        <v>8</v>
      </c>
      <c r="B26" s="67"/>
      <c r="C26" s="101">
        <f>C20-C19</f>
        <v>35</v>
      </c>
      <c r="D26" s="80"/>
      <c r="E26" s="102">
        <f>E20-E19</f>
        <v>35</v>
      </c>
      <c r="F26" s="80"/>
      <c r="G26" s="102">
        <f>G20-G19</f>
        <v>35</v>
      </c>
      <c r="H26" s="80"/>
      <c r="I26" s="102">
        <f>I20-I19</f>
        <v>35</v>
      </c>
      <c r="J26" s="80"/>
      <c r="K26" s="80"/>
      <c r="L26" s="81"/>
      <c r="N26" s="82"/>
      <c r="O26" s="102">
        <f>O20-O19</f>
        <v>32</v>
      </c>
      <c r="P26" s="83"/>
    </row>
    <row r="27" spans="1:16" ht="20.5" thickBot="1" x14ac:dyDescent="0.45">
      <c r="A27" s="93" t="s">
        <v>7</v>
      </c>
      <c r="B27" s="94"/>
      <c r="C27" s="103">
        <f>C19-C25</f>
        <v>12</v>
      </c>
      <c r="D27" s="80"/>
      <c r="E27" s="104">
        <f>E19-E25</f>
        <v>12</v>
      </c>
      <c r="F27" s="80"/>
      <c r="G27" s="104">
        <f>G19-G25</f>
        <v>12</v>
      </c>
      <c r="H27" s="80"/>
      <c r="I27" s="104">
        <f>I19-I25</f>
        <v>12</v>
      </c>
      <c r="J27" s="80"/>
      <c r="K27" s="80"/>
      <c r="L27" s="81"/>
      <c r="N27" s="82"/>
      <c r="O27" s="104">
        <f>O19-O25</f>
        <v>4</v>
      </c>
      <c r="P27" s="83"/>
    </row>
    <row r="28" spans="1:16" x14ac:dyDescent="0.4">
      <c r="A28" s="97"/>
      <c r="B28" s="80"/>
      <c r="C28" s="98"/>
      <c r="D28" s="80"/>
      <c r="E28" s="98"/>
      <c r="F28" s="80"/>
      <c r="G28" s="98"/>
      <c r="H28" s="80"/>
      <c r="I28" s="98"/>
      <c r="J28" s="80"/>
      <c r="K28" s="80"/>
      <c r="L28" s="81"/>
      <c r="N28" s="82"/>
      <c r="O28" s="98"/>
      <c r="P28" s="83"/>
    </row>
    <row r="29" spans="1:16" ht="20.5" thickBot="1" x14ac:dyDescent="0.45">
      <c r="A29" s="105" t="s">
        <v>12</v>
      </c>
      <c r="B29" s="80"/>
      <c r="C29" s="98"/>
      <c r="D29" s="80"/>
      <c r="E29" s="98"/>
      <c r="F29" s="80"/>
      <c r="G29" s="98"/>
      <c r="H29" s="80"/>
      <c r="I29" s="98"/>
      <c r="J29" s="80"/>
      <c r="K29" s="80"/>
      <c r="L29" s="81"/>
      <c r="N29" s="82"/>
      <c r="O29" s="98"/>
      <c r="P29" s="83"/>
    </row>
    <row r="30" spans="1:16" ht="20.5" thickBot="1" x14ac:dyDescent="0.45">
      <c r="A30" s="106" t="s">
        <v>9</v>
      </c>
      <c r="B30" s="76"/>
      <c r="C30" s="107">
        <f>C26/(C26+C27)</f>
        <v>0.74468085106382975</v>
      </c>
      <c r="D30" s="80"/>
      <c r="E30" s="108">
        <f>E26/(E26+E27)</f>
        <v>0.74468085106382975</v>
      </c>
      <c r="F30" s="80"/>
      <c r="G30" s="108">
        <f>G26/(G26+G27)</f>
        <v>0.74468085106382975</v>
      </c>
      <c r="H30" s="80"/>
      <c r="I30" s="108">
        <f>I26/(I26+I27)</f>
        <v>0.74468085106382975</v>
      </c>
      <c r="J30" s="80"/>
      <c r="K30" s="79" t="s">
        <v>18</v>
      </c>
      <c r="L30" s="81"/>
      <c r="N30" s="82"/>
      <c r="O30" s="108">
        <f>O26/(O26+O27)</f>
        <v>0.88888888888888884</v>
      </c>
      <c r="P30" s="83"/>
    </row>
    <row r="31" spans="1:16" x14ac:dyDescent="0.4">
      <c r="A31" s="97" t="s">
        <v>27</v>
      </c>
      <c r="B31" s="80"/>
      <c r="C31" s="109">
        <f>NORMINV(C30,C17,C18)</f>
        <v>6315.6882488637148</v>
      </c>
      <c r="D31" s="80"/>
      <c r="E31" s="110">
        <f>NORMINV(E30,E17,E18)</f>
        <v>8644.610311079643</v>
      </c>
      <c r="F31" s="80"/>
      <c r="G31" s="110">
        <f>NORMINV(G30,G17,G18)</f>
        <v>5315.6882488637148</v>
      </c>
      <c r="H31" s="80"/>
      <c r="I31" s="110">
        <f>NORMINV(I30,I17,I18)</f>
        <v>5447.2570737500864</v>
      </c>
      <c r="J31" s="80"/>
      <c r="K31" s="111">
        <f>I31+G31+E31+C31</f>
        <v>25723.243882557159</v>
      </c>
      <c r="L31" s="81"/>
      <c r="N31" s="82"/>
      <c r="O31" s="110">
        <f>NORMINV(O30,O17,O18)</f>
        <v>25333.234573967333</v>
      </c>
      <c r="P31" s="83"/>
    </row>
    <row r="32" spans="1:16" x14ac:dyDescent="0.4">
      <c r="A32" s="97"/>
      <c r="B32" s="80"/>
      <c r="C32" s="83"/>
      <c r="D32" s="80"/>
      <c r="E32" s="112"/>
      <c r="F32" s="80"/>
      <c r="G32" s="112"/>
      <c r="H32" s="80"/>
      <c r="I32" s="112"/>
      <c r="J32" s="80"/>
      <c r="K32" s="112"/>
      <c r="L32" s="81"/>
      <c r="N32" s="82"/>
      <c r="O32" s="112"/>
      <c r="P32" s="83"/>
    </row>
    <row r="33" spans="1:16" x14ac:dyDescent="0.4">
      <c r="A33" s="97" t="s">
        <v>10</v>
      </c>
      <c r="B33" s="80"/>
      <c r="C33" s="113">
        <f>(C20-C25)*C17*NORMDIST((C31-C17)/C18,0,1,1)-(C20-C25)*C18*NORMDIST((C31-C17)/C18,0,1,0)-C31*C27*NORMDIST(C31,C17,C18,1)+C31*C26*(1-NORMDIST(C31,C17,C18,1))</f>
        <v>144795.92638976022</v>
      </c>
      <c r="D33" s="114"/>
      <c r="E33" s="115">
        <f>(E20-E25)*E17*NORMDIST((E31-E17)/E18,0,1,1)-(E20-E25)*E18*NORMDIST((E31-E17)/E18,0,1,0)-E31*E27*NORMDIST(E31,E17,E18,1)+E31*E26*(1-NORMDIST(E31,E17,E18,1))</f>
        <v>207244.90798720031</v>
      </c>
      <c r="F33" s="114"/>
      <c r="G33" s="115">
        <f>(G20-G25)*G17*NORMDIST((G31-G17)/G18,0,1,1)-(G20-G25)*G18*NORMDIST((G31-G17)/G18,0,1,0)-G31*G27*NORMDIST(G31,G17,G18,1)+G31*G26*(1-NORMDIST(G31,G17,G18,1))</f>
        <v>109795.92638976022</v>
      </c>
      <c r="H33" s="114"/>
      <c r="I33" s="115">
        <f>(I20-I25)*I17*NORMDIST((I31-I17)/I18,0,1,1)-(I20-I25)*I18*NORMDIST((I31-I17)/I18,0,1,0)-I31*I27*NORMDIST(I31,I17,I18,1)+I31*I26*(1-NORMDIST(I31,I17,I18,1))</f>
        <v>106775.51902873625</v>
      </c>
      <c r="J33" s="114"/>
      <c r="K33" s="115">
        <f>I33+G33+E33+C33</f>
        <v>568612.27979545703</v>
      </c>
      <c r="L33" s="81"/>
      <c r="N33" s="82"/>
      <c r="O33" s="115">
        <f>(O20-O25)*O17*NORMDIST((O31-O17)/O18,0,1,1)-(O20-O25)*O18*NORMDIST((O31-O17)/O18,0,1,0)-O31*O27*NORMDIST(O31,O17,O18,1)+O31*O26*(1-NORMDIST(O31,O17,O18,1))</f>
        <v>610209.74598620087</v>
      </c>
      <c r="P33" s="83"/>
    </row>
    <row r="34" spans="1:16" x14ac:dyDescent="0.4">
      <c r="A34" s="97"/>
      <c r="B34" s="80"/>
      <c r="C34" s="83"/>
      <c r="D34" s="80"/>
      <c r="E34" s="112"/>
      <c r="F34" s="80"/>
      <c r="G34" s="112"/>
      <c r="H34" s="80"/>
      <c r="I34" s="112"/>
      <c r="J34" s="80"/>
      <c r="K34" s="112"/>
      <c r="L34" s="81"/>
      <c r="N34" s="82"/>
      <c r="O34" s="112"/>
      <c r="P34" s="83"/>
    </row>
    <row r="35" spans="1:16" ht="20.5" thickBot="1" x14ac:dyDescent="0.45">
      <c r="A35" s="93" t="s">
        <v>11</v>
      </c>
      <c r="B35" s="94"/>
      <c r="C35" s="116">
        <f>(C31-C17)*NORMDIST((C31-C17)/C18,0,1,1)+C18*NORMDIST((C31-C17)/C18,0,1,0)</f>
        <v>1622.4077089461657</v>
      </c>
      <c r="D35" s="80"/>
      <c r="E35" s="117">
        <f>(E31-E17)*NORMDIST((E31-E17)/E18,0,1,1)+E18*NORMDIST((E31-E17)/E18,0,1,0)</f>
        <v>2028.009636182707</v>
      </c>
      <c r="F35" s="80"/>
      <c r="G35" s="117">
        <f>(G31-G17)*NORMDIST((G31-G17)/G18,0,1,1)+G18*NORMDIST((G31-G17)/G18,0,1,0)</f>
        <v>1622.4077089461657</v>
      </c>
      <c r="H35" s="80"/>
      <c r="I35" s="117">
        <f>(I31-I17)*NORMDIST((I31-I17)/I18,0,1,1)+I18*NORMDIST((I31-I17)/I18,0,1,0)</f>
        <v>1784.6484798407826</v>
      </c>
      <c r="J35" s="80"/>
      <c r="K35" s="117">
        <f>I35+G35+E35+C35</f>
        <v>7057.4735339158215</v>
      </c>
      <c r="L35" s="81"/>
      <c r="N35" s="82"/>
      <c r="O35" s="117">
        <f>(O31-O17)*NORMDIST((O31-O17)/O18,0,1,1)+O18*NORMDIST((O31-O17)/O18,0,1,0)</f>
        <v>5568.1600105764946</v>
      </c>
      <c r="P35" s="83"/>
    </row>
    <row r="36" spans="1:16" ht="20.5" thickBot="1" x14ac:dyDescent="0.45">
      <c r="A36" s="118"/>
      <c r="B36" s="119"/>
      <c r="C36" s="120"/>
      <c r="D36" s="119"/>
      <c r="E36" s="119"/>
      <c r="F36" s="119"/>
      <c r="G36" s="119"/>
      <c r="H36" s="119"/>
      <c r="I36" s="119"/>
      <c r="J36" s="119"/>
      <c r="K36" s="119"/>
      <c r="L36" s="121"/>
      <c r="N36" s="122"/>
      <c r="O36" s="94"/>
      <c r="P36" s="123"/>
    </row>
  </sheetData>
  <mergeCells count="1">
    <mergeCell ref="N14:P14"/>
  </mergeCells>
  <phoneticPr fontId="6" type="noConversion"/>
  <printOptions gridLines="1" gridLinesSet="0"/>
  <pageMargins left="0.75" right="0.75" top="0.5" bottom="1" header="0.5" footer="0.5"/>
  <pageSetup paperSize="9" scale="92" orientation="portrait" horizontalDpi="300" verticalDpi="300" r:id="rId1"/>
  <headerFooter alignWithMargins="0">
    <oddFooter>&amp;LCR - &amp;D &amp;T&amp;CPage &amp;P&amp;R&amp;F  - &amp;A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P36"/>
  <sheetViews>
    <sheetView showFormulas="1" zoomScale="75" workbookViewId="0">
      <selection activeCell="A36" sqref="A36"/>
    </sheetView>
  </sheetViews>
  <sheetFormatPr defaultColWidth="9.1796875" defaultRowHeight="14" x14ac:dyDescent="0.3"/>
  <cols>
    <col min="1" max="1" width="30.7265625" style="1" customWidth="1"/>
    <col min="2" max="2" width="3.453125" style="1" customWidth="1"/>
    <col min="3" max="3" width="12.7265625" style="8" customWidth="1"/>
    <col min="4" max="4" width="3.81640625" style="1" customWidth="1"/>
    <col min="5" max="5" width="12.7265625" style="1" customWidth="1"/>
    <col min="6" max="6" width="3.81640625" style="1" customWidth="1"/>
    <col min="7" max="7" width="12.7265625" style="1" customWidth="1"/>
    <col min="8" max="8" width="3.81640625" style="1" customWidth="1"/>
    <col min="9" max="9" width="12.7265625" style="1" customWidth="1"/>
    <col min="10" max="10" width="3.81640625" style="1" customWidth="1"/>
    <col min="11" max="11" width="12.7265625" style="1" customWidth="1"/>
    <col min="12" max="12" width="2.26953125" style="1" customWidth="1"/>
    <col min="13" max="13" width="3.1796875" style="1" customWidth="1"/>
    <col min="14" max="14" width="3.7265625" style="1" customWidth="1"/>
    <col min="15" max="15" width="18" style="1" customWidth="1"/>
    <col min="16" max="16" width="3.453125" style="1" customWidth="1"/>
    <col min="17" max="16384" width="9.1796875" style="1"/>
  </cols>
  <sheetData>
    <row r="1" spans="1:16" ht="15.5" x14ac:dyDescent="0.35">
      <c r="A1" s="5" t="s">
        <v>22</v>
      </c>
      <c r="C1" s="7"/>
    </row>
    <row r="2" spans="1:16" x14ac:dyDescent="0.3">
      <c r="F2" s="2"/>
    </row>
    <row r="3" spans="1:16" x14ac:dyDescent="0.3">
      <c r="F3" s="2"/>
    </row>
    <row r="4" spans="1:16" x14ac:dyDescent="0.3">
      <c r="F4" s="2"/>
    </row>
    <row r="5" spans="1:16" x14ac:dyDescent="0.3">
      <c r="F5" s="2"/>
    </row>
    <row r="6" spans="1:16" x14ac:dyDescent="0.3">
      <c r="F6" s="2"/>
    </row>
    <row r="7" spans="1:16" x14ac:dyDescent="0.3">
      <c r="F7" s="2"/>
    </row>
    <row r="8" spans="1:16" x14ac:dyDescent="0.3">
      <c r="F8" s="2"/>
    </row>
    <row r="9" spans="1:16" x14ac:dyDescent="0.3">
      <c r="F9" s="3"/>
    </row>
    <row r="10" spans="1:16" x14ac:dyDescent="0.3">
      <c r="F10" s="3"/>
    </row>
    <row r="11" spans="1:16" x14ac:dyDescent="0.3">
      <c r="A11" s="3"/>
      <c r="B11" s="3"/>
      <c r="C11" s="9"/>
      <c r="D11" s="3"/>
      <c r="F11" s="3"/>
    </row>
    <row r="12" spans="1:16" x14ac:dyDescent="0.3">
      <c r="D12" s="3"/>
    </row>
    <row r="13" spans="1:16" x14ac:dyDescent="0.3">
      <c r="F13" s="3"/>
    </row>
    <row r="14" spans="1:16" ht="14.5" thickBot="1" x14ac:dyDescent="0.35">
      <c r="A14" s="60" t="s">
        <v>20</v>
      </c>
      <c r="F14" s="3"/>
      <c r="N14" s="125" t="s">
        <v>21</v>
      </c>
      <c r="O14" s="125"/>
      <c r="P14" s="125"/>
    </row>
    <row r="15" spans="1:16" x14ac:dyDescent="0.3">
      <c r="A15" s="40"/>
      <c r="B15" s="41"/>
      <c r="C15" s="42"/>
      <c r="D15" s="41"/>
      <c r="E15" s="41"/>
      <c r="F15" s="43"/>
      <c r="G15" s="41"/>
      <c r="H15" s="41"/>
      <c r="I15" s="41"/>
      <c r="J15" s="41"/>
      <c r="K15" s="41"/>
      <c r="L15" s="44"/>
      <c r="N15" s="11"/>
      <c r="O15" s="12"/>
      <c r="P15" s="61"/>
    </row>
    <row r="16" spans="1:16" ht="14.5" thickBot="1" x14ac:dyDescent="0.35">
      <c r="A16" s="45" t="s">
        <v>0</v>
      </c>
      <c r="B16" s="2"/>
      <c r="C16" s="46" t="s">
        <v>14</v>
      </c>
      <c r="D16" s="6"/>
      <c r="E16" s="46" t="s">
        <v>15</v>
      </c>
      <c r="F16" s="2"/>
      <c r="G16" s="46" t="s">
        <v>16</v>
      </c>
      <c r="H16" s="6"/>
      <c r="I16" s="46" t="s">
        <v>17</v>
      </c>
      <c r="J16" s="6"/>
      <c r="K16" s="6"/>
      <c r="L16" s="47"/>
      <c r="N16" s="13"/>
      <c r="O16" s="46" t="s">
        <v>19</v>
      </c>
      <c r="P16" s="21"/>
    </row>
    <row r="17" spans="1:16" x14ac:dyDescent="0.3">
      <c r="A17" s="48" t="s">
        <v>26</v>
      </c>
      <c r="B17" s="4"/>
      <c r="C17" s="22">
        <v>5000</v>
      </c>
      <c r="D17" s="6"/>
      <c r="E17" s="28">
        <v>7000</v>
      </c>
      <c r="F17" s="2"/>
      <c r="G17" s="28">
        <v>4000</v>
      </c>
      <c r="H17" s="6"/>
      <c r="I17" s="28">
        <v>4000</v>
      </c>
      <c r="J17" s="6"/>
      <c r="K17" s="6"/>
      <c r="L17" s="47"/>
      <c r="N17" s="13"/>
      <c r="O17" s="28">
        <v>20000</v>
      </c>
      <c r="P17" s="21"/>
    </row>
    <row r="18" spans="1:16" x14ac:dyDescent="0.3">
      <c r="A18" s="49" t="s">
        <v>1</v>
      </c>
      <c r="B18" s="2"/>
      <c r="C18" s="23">
        <v>2000</v>
      </c>
      <c r="D18" s="6"/>
      <c r="E18" s="29">
        <v>2500</v>
      </c>
      <c r="F18" s="6"/>
      <c r="G18" s="29">
        <v>2000</v>
      </c>
      <c r="H18" s="6"/>
      <c r="I18" s="29">
        <v>2200</v>
      </c>
      <c r="J18" s="6"/>
      <c r="K18" s="6"/>
      <c r="L18" s="47"/>
      <c r="N18" s="13"/>
      <c r="O18" s="29">
        <v>4369.2104549906953</v>
      </c>
      <c r="P18" s="21"/>
    </row>
    <row r="19" spans="1:16" x14ac:dyDescent="0.3">
      <c r="A19" s="49" t="s">
        <v>2</v>
      </c>
      <c r="B19" s="2"/>
      <c r="C19" s="10">
        <v>15</v>
      </c>
      <c r="D19" s="6"/>
      <c r="E19" s="26">
        <v>15</v>
      </c>
      <c r="F19" s="6"/>
      <c r="G19" s="26">
        <v>15</v>
      </c>
      <c r="H19" s="6"/>
      <c r="I19" s="26">
        <v>15</v>
      </c>
      <c r="J19" s="6"/>
      <c r="K19" s="6"/>
      <c r="L19" s="47"/>
      <c r="N19" s="13"/>
      <c r="O19" s="26">
        <v>18</v>
      </c>
      <c r="P19" s="21"/>
    </row>
    <row r="20" spans="1:16" x14ac:dyDescent="0.3">
      <c r="A20" s="49" t="s">
        <v>3</v>
      </c>
      <c r="B20" s="2"/>
      <c r="C20" s="10">
        <v>50</v>
      </c>
      <c r="D20" s="6"/>
      <c r="E20" s="26">
        <v>50</v>
      </c>
      <c r="F20" s="6"/>
      <c r="G20" s="26">
        <v>50</v>
      </c>
      <c r="H20" s="6"/>
      <c r="I20" s="26">
        <v>50</v>
      </c>
      <c r="J20" s="6"/>
      <c r="K20" s="6"/>
      <c r="L20" s="47"/>
      <c r="N20" s="13"/>
      <c r="O20" s="26">
        <v>50</v>
      </c>
      <c r="P20" s="21"/>
    </row>
    <row r="21" spans="1:16" x14ac:dyDescent="0.3">
      <c r="A21" s="49" t="s">
        <v>4</v>
      </c>
      <c r="B21" s="2"/>
      <c r="C21" s="10">
        <v>6</v>
      </c>
      <c r="D21" s="6"/>
      <c r="E21" s="26">
        <v>6</v>
      </c>
      <c r="F21" s="6"/>
      <c r="G21" s="26">
        <v>6</v>
      </c>
      <c r="H21" s="6"/>
      <c r="I21" s="26">
        <v>6</v>
      </c>
      <c r="J21" s="6"/>
      <c r="K21" s="6"/>
      <c r="L21" s="47"/>
      <c r="N21" s="13"/>
      <c r="O21" s="26">
        <v>18</v>
      </c>
      <c r="P21" s="21"/>
    </row>
    <row r="22" spans="1:16" ht="14.5" thickBot="1" x14ac:dyDescent="0.35">
      <c r="A22" s="50" t="s">
        <v>5</v>
      </c>
      <c r="B22" s="16"/>
      <c r="C22" s="37">
        <v>3</v>
      </c>
      <c r="D22" s="6"/>
      <c r="E22" s="27">
        <v>3</v>
      </c>
      <c r="F22" s="6"/>
      <c r="G22" s="27">
        <v>3</v>
      </c>
      <c r="H22" s="6"/>
      <c r="I22" s="27">
        <v>3</v>
      </c>
      <c r="J22" s="6"/>
      <c r="K22" s="6"/>
      <c r="L22" s="47"/>
      <c r="N22" s="13"/>
      <c r="O22" s="27">
        <v>4</v>
      </c>
      <c r="P22" s="21"/>
    </row>
    <row r="23" spans="1:16" x14ac:dyDescent="0.3">
      <c r="A23" s="51"/>
      <c r="B23" s="6"/>
      <c r="C23" s="52"/>
      <c r="D23" s="6"/>
      <c r="E23" s="52"/>
      <c r="F23" s="6"/>
      <c r="G23" s="52"/>
      <c r="H23" s="6"/>
      <c r="I23" s="52"/>
      <c r="J23" s="6"/>
      <c r="K23" s="6"/>
      <c r="L23" s="47"/>
      <c r="N23" s="13"/>
      <c r="O23" s="52"/>
      <c r="P23" s="21"/>
    </row>
    <row r="24" spans="1:16" ht="14.5" thickBot="1" x14ac:dyDescent="0.35">
      <c r="A24" s="45"/>
      <c r="B24" s="6"/>
      <c r="C24" s="52"/>
      <c r="D24" s="6"/>
      <c r="E24" s="52"/>
      <c r="F24" s="6"/>
      <c r="G24" s="52"/>
      <c r="H24" s="6"/>
      <c r="I24" s="52"/>
      <c r="J24" s="6"/>
      <c r="K24" s="6"/>
      <c r="L24" s="47"/>
      <c r="N24" s="13"/>
      <c r="O24" s="52"/>
      <c r="P24" s="21"/>
    </row>
    <row r="25" spans="1:16" x14ac:dyDescent="0.3">
      <c r="A25" s="48" t="s">
        <v>6</v>
      </c>
      <c r="B25" s="4"/>
      <c r="C25" s="20">
        <f>C21-C22</f>
        <v>3</v>
      </c>
      <c r="D25" s="6"/>
      <c r="E25" s="30">
        <f>E21-E22</f>
        <v>3</v>
      </c>
      <c r="F25" s="6"/>
      <c r="G25" s="30">
        <f>G21-G22</f>
        <v>3</v>
      </c>
      <c r="H25" s="6"/>
      <c r="I25" s="30">
        <f>I21-I22</f>
        <v>3</v>
      </c>
      <c r="J25" s="6"/>
      <c r="K25" s="6"/>
      <c r="L25" s="47"/>
      <c r="N25" s="13"/>
      <c r="O25" s="30">
        <f>O21-O22</f>
        <v>14</v>
      </c>
      <c r="P25" s="21"/>
    </row>
    <row r="26" spans="1:16" x14ac:dyDescent="0.3">
      <c r="A26" s="49" t="s">
        <v>8</v>
      </c>
      <c r="B26" s="2"/>
      <c r="C26" s="14">
        <f>C20-C19</f>
        <v>35</v>
      </c>
      <c r="D26" s="6"/>
      <c r="E26" s="31">
        <f>E20-E19</f>
        <v>35</v>
      </c>
      <c r="F26" s="6"/>
      <c r="G26" s="31">
        <f>G20-G19</f>
        <v>35</v>
      </c>
      <c r="H26" s="6"/>
      <c r="I26" s="31">
        <f>I20-I19</f>
        <v>35</v>
      </c>
      <c r="J26" s="6"/>
      <c r="K26" s="6"/>
      <c r="L26" s="47"/>
      <c r="N26" s="13"/>
      <c r="O26" s="31">
        <f>O20-O19</f>
        <v>32</v>
      </c>
      <c r="P26" s="21"/>
    </row>
    <row r="27" spans="1:16" ht="14.5" thickBot="1" x14ac:dyDescent="0.35">
      <c r="A27" s="50" t="s">
        <v>7</v>
      </c>
      <c r="B27" s="16"/>
      <c r="C27" s="19">
        <f>C19-C25</f>
        <v>12</v>
      </c>
      <c r="D27" s="6"/>
      <c r="E27" s="32">
        <f>E19-E25</f>
        <v>12</v>
      </c>
      <c r="F27" s="6"/>
      <c r="G27" s="32">
        <f>G19-G25</f>
        <v>12</v>
      </c>
      <c r="H27" s="6"/>
      <c r="I27" s="32">
        <f>I19-I25</f>
        <v>12</v>
      </c>
      <c r="J27" s="6"/>
      <c r="K27" s="6"/>
      <c r="L27" s="47"/>
      <c r="N27" s="13"/>
      <c r="O27" s="32">
        <f>O19-O25</f>
        <v>4</v>
      </c>
      <c r="P27" s="21"/>
    </row>
    <row r="28" spans="1:16" x14ac:dyDescent="0.3">
      <c r="A28" s="51"/>
      <c r="B28" s="6"/>
      <c r="C28" s="52"/>
      <c r="D28" s="6"/>
      <c r="E28" s="52"/>
      <c r="F28" s="6"/>
      <c r="G28" s="52"/>
      <c r="H28" s="6"/>
      <c r="I28" s="52"/>
      <c r="J28" s="6"/>
      <c r="K28" s="6"/>
      <c r="L28" s="47"/>
      <c r="N28" s="13"/>
      <c r="O28" s="52"/>
      <c r="P28" s="21"/>
    </row>
    <row r="29" spans="1:16" ht="14.5" thickBot="1" x14ac:dyDescent="0.35">
      <c r="A29" s="53" t="s">
        <v>12</v>
      </c>
      <c r="B29" s="6"/>
      <c r="C29" s="52"/>
      <c r="D29" s="6"/>
      <c r="E29" s="52"/>
      <c r="F29" s="6"/>
      <c r="G29" s="52"/>
      <c r="H29" s="6"/>
      <c r="I29" s="52"/>
      <c r="J29" s="6"/>
      <c r="K29" s="6"/>
      <c r="L29" s="47"/>
      <c r="N29" s="13"/>
      <c r="O29" s="52"/>
      <c r="P29" s="21"/>
    </row>
    <row r="30" spans="1:16" ht="14.5" thickBot="1" x14ac:dyDescent="0.35">
      <c r="A30" s="54" t="s">
        <v>9</v>
      </c>
      <c r="B30" s="12"/>
      <c r="C30" s="17">
        <f>C26/(C26+C27)</f>
        <v>0.74468085106382975</v>
      </c>
      <c r="D30" s="6"/>
      <c r="E30" s="33">
        <f>E26/(E26+E27)</f>
        <v>0.74468085106382975</v>
      </c>
      <c r="F30" s="6"/>
      <c r="G30" s="33">
        <f>G26/(G26+G27)</f>
        <v>0.74468085106382975</v>
      </c>
      <c r="H30" s="6"/>
      <c r="I30" s="33">
        <f>I26/(I26+I27)</f>
        <v>0.74468085106382975</v>
      </c>
      <c r="J30" s="6"/>
      <c r="K30" s="46" t="s">
        <v>18</v>
      </c>
      <c r="L30" s="47"/>
      <c r="N30" s="13"/>
      <c r="O30" s="33">
        <f>O26/(O26+O27)</f>
        <v>0.88888888888888884</v>
      </c>
      <c r="P30" s="21"/>
    </row>
    <row r="31" spans="1:16" x14ac:dyDescent="0.3">
      <c r="A31" s="51" t="s">
        <v>13</v>
      </c>
      <c r="B31" s="6"/>
      <c r="C31" s="24">
        <f>NORMINV(C30,C17,C18)</f>
        <v>6315.6882488637148</v>
      </c>
      <c r="D31" s="6"/>
      <c r="E31" s="34">
        <f>NORMINV(E30,E17,E18)</f>
        <v>8644.610311079643</v>
      </c>
      <c r="F31" s="6"/>
      <c r="G31" s="34">
        <f>NORMINV(G30,G17,G18)</f>
        <v>5315.6882488637148</v>
      </c>
      <c r="H31" s="6"/>
      <c r="I31" s="34">
        <f>NORMINV(I30,I17,I18)</f>
        <v>5447.2570737500864</v>
      </c>
      <c r="J31" s="6"/>
      <c r="K31" s="39">
        <f>I31+G31+E31+C31</f>
        <v>25723.243882557159</v>
      </c>
      <c r="L31" s="47"/>
      <c r="N31" s="13"/>
      <c r="O31" s="34">
        <f>NORMINV(O30,O17,O18)</f>
        <v>25333.234573967333</v>
      </c>
      <c r="P31" s="21"/>
    </row>
    <row r="32" spans="1:16" x14ac:dyDescent="0.3">
      <c r="A32" s="51"/>
      <c r="B32" s="6"/>
      <c r="C32" s="21"/>
      <c r="D32" s="6"/>
      <c r="E32" s="35"/>
      <c r="F32" s="6"/>
      <c r="G32" s="35"/>
      <c r="H32" s="6"/>
      <c r="I32" s="35"/>
      <c r="J32" s="6"/>
      <c r="K32" s="35"/>
      <c r="L32" s="47"/>
      <c r="N32" s="13"/>
      <c r="O32" s="35"/>
      <c r="P32" s="21"/>
    </row>
    <row r="33" spans="1:16" x14ac:dyDescent="0.3">
      <c r="A33" s="51" t="s">
        <v>10</v>
      </c>
      <c r="B33" s="6"/>
      <c r="C33" s="18">
        <f>(C20-C25)*C17*NORMDIST((C31-C17)/C18,0,1,1)-(C20-C25)*C18*NORMDIST((C31-C17)/C18,0,1,0)-C31*C27*NORMDIST(C31,C17,C18,1)+C31*C26*(1-NORMDIST(C31,C17,C18,1))</f>
        <v>144795.92638976022</v>
      </c>
      <c r="D33" s="55"/>
      <c r="E33" s="38">
        <f>(E20-E25)*E17*NORMDIST((E31-E17)/E18,0,1,1)-(E20-E25)*E18*NORMDIST((E31-E17)/E18,0,1,0)-E31*E27*NORMDIST(E31,E17,E18,1)+E31*E26*(1-NORMDIST(E31,E17,E18,1))</f>
        <v>207244.90798720031</v>
      </c>
      <c r="F33" s="55"/>
      <c r="G33" s="38">
        <f>(G20-G25)*G17*NORMDIST((G31-G17)/G18,0,1,1)-(G20-G25)*G18*NORMDIST((G31-G17)/G18,0,1,0)-G31*G27*NORMDIST(G31,G17,G18,1)+G31*G26*(1-NORMDIST(G31,G17,G18,1))</f>
        <v>109795.92638976022</v>
      </c>
      <c r="H33" s="55"/>
      <c r="I33" s="38">
        <f>(I20-I25)*I17*NORMDIST((I31-I17)/I18,0,1,1)-(I20-I25)*I18*NORMDIST((I31-I17)/I18,0,1,0)-I31*I27*NORMDIST(I31,I17,I18,1)+I31*I26*(1-NORMDIST(I31,I17,I18,1))</f>
        <v>106775.51902873625</v>
      </c>
      <c r="J33" s="55"/>
      <c r="K33" s="38">
        <f>I33+G33+E33+C33</f>
        <v>568612.27979545703</v>
      </c>
      <c r="L33" s="47"/>
      <c r="N33" s="13"/>
      <c r="O33" s="38">
        <f>(O20-O25)*O17*NORMDIST((O31-O17)/O18,0,1,1)-(O20-O25)*O18*NORMDIST((O31-O17)/O18,0,1,0)-O31*O27*NORMDIST(O31,O17,O18,1)+O31*O26*(1-NORMDIST(O31,O17,O18,1))</f>
        <v>610209.74598620087</v>
      </c>
      <c r="P33" s="21"/>
    </row>
    <row r="34" spans="1:16" x14ac:dyDescent="0.3">
      <c r="A34" s="51"/>
      <c r="B34" s="6"/>
      <c r="C34" s="21"/>
      <c r="D34" s="6"/>
      <c r="E34" s="35"/>
      <c r="F34" s="6"/>
      <c r="G34" s="35"/>
      <c r="H34" s="6"/>
      <c r="I34" s="35"/>
      <c r="J34" s="6"/>
      <c r="K34" s="35"/>
      <c r="L34" s="47"/>
      <c r="N34" s="13"/>
      <c r="O34" s="35"/>
      <c r="P34" s="21"/>
    </row>
    <row r="35" spans="1:16" ht="14.5" thickBot="1" x14ac:dyDescent="0.35">
      <c r="A35" s="50" t="s">
        <v>11</v>
      </c>
      <c r="B35" s="16"/>
      <c r="C35" s="25">
        <f>(C31-C17)*NORMDIST((C31-C17)/C18,0,1,1)+C18*NORMDIST((C31-C17)/C18,0,1,0)</f>
        <v>1622.4077089461657</v>
      </c>
      <c r="D35" s="6"/>
      <c r="E35" s="36">
        <f>(E31-E17)*NORMDIST((E31-E17)/E18,0,1,1)+E18*NORMDIST((E31-E17)/E18,0,1,0)</f>
        <v>2028.009636182707</v>
      </c>
      <c r="F35" s="6"/>
      <c r="G35" s="36">
        <f>(G31-G17)*NORMDIST((G31-G17)/G18,0,1,1)+G18*NORMDIST((G31-G17)/G18,0,1,0)</f>
        <v>1622.4077089461657</v>
      </c>
      <c r="H35" s="6"/>
      <c r="I35" s="36">
        <f>(I31-I17)*NORMDIST((I31-I17)/I18,0,1,1)+I18*NORMDIST((I31-I17)/I18,0,1,0)</f>
        <v>1784.6484798407826</v>
      </c>
      <c r="J35" s="6"/>
      <c r="K35" s="36">
        <f>I35+G35+E35+C35</f>
        <v>7057.4735339158215</v>
      </c>
      <c r="L35" s="47"/>
      <c r="N35" s="13"/>
      <c r="O35" s="36">
        <f>(O31-O17)*NORMDIST((O31-O17)/O18,0,1,1)+O18*NORMDIST((O31-O17)/O18,0,1,0)</f>
        <v>5568.1600105764946</v>
      </c>
      <c r="P35" s="21"/>
    </row>
    <row r="36" spans="1:16" ht="14.5" thickBot="1" x14ac:dyDescent="0.35">
      <c r="A36" s="56"/>
      <c r="B36" s="57"/>
      <c r="C36" s="58"/>
      <c r="D36" s="57"/>
      <c r="E36" s="57"/>
      <c r="F36" s="57"/>
      <c r="G36" s="57"/>
      <c r="H36" s="57"/>
      <c r="I36" s="57"/>
      <c r="J36" s="57"/>
      <c r="K36" s="57"/>
      <c r="L36" s="59"/>
      <c r="N36" s="15"/>
      <c r="O36" s="16"/>
      <c r="P36" s="62"/>
    </row>
  </sheetData>
  <mergeCells count="1">
    <mergeCell ref="N14:P14"/>
  </mergeCells>
  <phoneticPr fontId="6" type="noConversion"/>
  <printOptions gridLines="1" gridLinesSet="0"/>
  <pageMargins left="0.75" right="0.75" top="0.5" bottom="1" header="0.5" footer="0.5"/>
  <pageSetup paperSize="9" scale="92" orientation="portrait" horizontalDpi="300" verticalDpi="300" r:id="rId1"/>
  <headerFooter alignWithMargins="0">
    <oddFooter>&amp;LCR - &amp;D &amp;T&amp;CPage &amp;P&amp;R&amp;F  - &amp;A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13.7</vt:lpstr>
      <vt:lpstr>FORMULAS</vt:lpstr>
      <vt:lpstr>'13.7'!Print_Area</vt:lpstr>
      <vt:lpstr>FORMULAS!Print_Area</vt:lpstr>
    </vt:vector>
  </TitlesOfParts>
  <Company>Bain &amp; Company,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Supply Chain Management - 6th edition</dc:title>
  <dc:subject>Chapter 13 Problem 7</dc:subject>
  <dc:creator>Jay Mabe</dc:creator>
  <cp:lastModifiedBy>Sunil Chopra</cp:lastModifiedBy>
  <cp:lastPrinted>2000-04-09T01:57:08Z</cp:lastPrinted>
  <dcterms:created xsi:type="dcterms:W3CDTF">2000-04-05T21:10:36Z</dcterms:created>
  <dcterms:modified xsi:type="dcterms:W3CDTF">2017-10-17T18:49:50Z</dcterms:modified>
</cp:coreProperties>
</file>